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15" yWindow="60" windowWidth="19440" windowHeight="65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44" i="1"/>
  <c r="E32" s="1"/>
  <c r="E31" s="1"/>
  <c r="E45"/>
  <c r="F34"/>
  <c r="E12"/>
  <c r="E13"/>
  <c r="E14"/>
  <c r="E15"/>
  <c r="E16"/>
  <c r="E17"/>
  <c r="E18"/>
  <c r="E20"/>
  <c r="E21"/>
  <c r="E23"/>
  <c r="E24"/>
  <c r="E26"/>
  <c r="E33"/>
  <c r="E34"/>
  <c r="E35"/>
  <c r="E36"/>
  <c r="E37"/>
  <c r="E38"/>
  <c r="E39"/>
  <c r="E40"/>
  <c r="D46"/>
  <c r="D45"/>
  <c r="D44" s="1"/>
  <c r="D42"/>
  <c r="D41" s="1"/>
  <c r="D39"/>
  <c r="D38" s="1"/>
  <c r="D36"/>
  <c r="D34"/>
  <c r="D33"/>
  <c r="D32" s="1"/>
  <c r="D31" s="1"/>
  <c r="D29"/>
  <c r="D25"/>
  <c r="D22" s="1"/>
  <c r="D19" s="1"/>
  <c r="D23"/>
  <c r="D20"/>
  <c r="D17"/>
  <c r="D16"/>
  <c r="D13"/>
  <c r="D12"/>
  <c r="D28" l="1"/>
  <c r="D27" l="1"/>
  <c r="D11" l="1"/>
  <c r="D50" l="1"/>
  <c r="C46" l="1"/>
  <c r="F42" l="1"/>
  <c r="F41" s="1"/>
  <c r="G42"/>
  <c r="G41" s="1"/>
  <c r="F45"/>
  <c r="F44" s="1"/>
  <c r="G45"/>
  <c r="G44" s="1"/>
  <c r="G34"/>
  <c r="F36"/>
  <c r="G36"/>
  <c r="F29"/>
  <c r="F28" s="1"/>
  <c r="F27" s="1"/>
  <c r="G29"/>
  <c r="G28" s="1"/>
  <c r="G27" s="1"/>
  <c r="F17"/>
  <c r="F16" s="1"/>
  <c r="G17"/>
  <c r="G16" s="1"/>
  <c r="F20"/>
  <c r="G20"/>
  <c r="F23"/>
  <c r="G23"/>
  <c r="F25"/>
  <c r="G25"/>
  <c r="F13"/>
  <c r="F12" s="1"/>
  <c r="G13"/>
  <c r="G12" s="1"/>
  <c r="F22" l="1"/>
  <c r="F19" s="1"/>
  <c r="F11" s="1"/>
  <c r="G33"/>
  <c r="G22"/>
  <c r="G19" s="1"/>
  <c r="G11" s="1"/>
  <c r="F33"/>
  <c r="C29"/>
  <c r="C28" l="1"/>
  <c r="F48"/>
  <c r="C48"/>
  <c r="C47" s="1"/>
  <c r="F39"/>
  <c r="C39"/>
  <c r="C38" s="1"/>
  <c r="C42"/>
  <c r="C13"/>
  <c r="C27" l="1"/>
  <c r="G39"/>
  <c r="G48"/>
  <c r="F47"/>
  <c r="G47" s="1"/>
  <c r="F38"/>
  <c r="G38" s="1"/>
  <c r="C17"/>
  <c r="C16" s="1"/>
  <c r="C45"/>
  <c r="C44" s="1"/>
  <c r="C41"/>
  <c r="C36"/>
  <c r="C34"/>
  <c r="C25"/>
  <c r="E25" s="1"/>
  <c r="C23"/>
  <c r="C20"/>
  <c r="C12"/>
  <c r="C33" l="1"/>
  <c r="C32" s="1"/>
  <c r="C31" s="1"/>
  <c r="C22"/>
  <c r="C19" l="1"/>
  <c r="E22"/>
  <c r="G32"/>
  <c r="G31" s="1"/>
  <c r="G50" s="1"/>
  <c r="F32"/>
  <c r="F31" s="1"/>
  <c r="F50" s="1"/>
  <c r="C11" l="1"/>
  <c r="E19"/>
  <c r="E50" l="1"/>
  <c r="C50"/>
</calcChain>
</file>

<file path=xl/sharedStrings.xml><?xml version="1.0" encoding="utf-8"?>
<sst xmlns="http://schemas.openxmlformats.org/spreadsheetml/2006/main" count="95" uniqueCount="92">
  <si>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</si>
  <si>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</si>
  <si>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</si>
  <si>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</si>
  <si>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</si>
  <si>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</si>
  <si>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</si>
  <si>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</si>
  <si>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</si>
  <si>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</si>
  <si>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</si>
  <si>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</si>
  <si>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</si>
  <si>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</si>
  <si>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</si>
  <si>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</si>
  <si>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</si>
  <si>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</si>
  <si>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</si>
  <si>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</si>
  <si>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</si>
  <si>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</si>
  <si>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</si>
  <si>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</si>
  <si>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</si>
  <si>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</si>
  <si>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</si>
  <si>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</si>
  <si>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</si>
  <si>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</si>
  <si>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</si>
  <si>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</si>
  <si>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</si>
  <si>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</si>
  <si>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</si>
  <si>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</si>
  <si>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</si>
  <si>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</si>
  <si>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</si>
  <si>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</si>
  <si>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</si>
  <si>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</si>
  <si>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</si>
  <si>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</si>
  <si>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</si>
  <si>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</si>
  <si>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</si>
  <si>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</si>
  <si>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</si>
  <si>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</si>
  <si>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</si>
  <si>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</si>
  <si>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</si>
  <si>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</si>
  <si>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</si>
  <si>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</si>
  <si>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</si>
  <si>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</si>
  <si>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</si>
  <si>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</si>
  <si>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</si>
  <si>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</si>
  <si>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</si>
  <si>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</si>
  <si>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</si>
  <si>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</si>
  <si>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</si>
  <si>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</si>
  <si>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</si>
  <si>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</si>
  <si>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</si>
  <si>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</si>
  <si>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О внесении изменений в решение Краснорогского сельского Совета народных депутатов </t>
  </si>
  <si>
    <t xml:space="preserve">"О бюджете Краснорогского сельского поселения Почепского </t>
  </si>
  <si>
    <t>Изменение прогнозируемых доходов бюджета Краснорогского сельского поселения                                                                                                                         Почепского муниципального района Брянской области</t>
  </si>
  <si>
    <t>Сумма на 2022 год до внесения изменений</t>
  </si>
  <si>
    <t>Сумма на 2022 год после внесения изменений</t>
  </si>
  <si>
    <t>Сумма изменений на 2023 год</t>
  </si>
  <si>
    <t>Сумма изменений на 2024 год</t>
  </si>
  <si>
    <t>ДОХОДЫ ОТ ИСПОЛЬЗОВАНИЯ ИМУЩЕСТВА, НАХОДЯЩЕГОСЯ В ГОСУДАРСТВЕННОЙ 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</si>
  <si>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</si>
  <si>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</si>
  <si>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</si>
  <si>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000 1 11 00000 00 0000 000</t>
  </si>
  <si>
    <t>000 1 11 09000 00 0000 000</t>
  </si>
  <si>
    <t>000 1 11 09080 00 0000 120</t>
  </si>
  <si>
    <t>000 1 11 09080 10 0000 120</t>
  </si>
  <si>
    <t xml:space="preserve">Приложение №1 к Решению от_________2023г. №_____           </t>
  </si>
  <si>
    <t>муниципального района Брянской области на 2023 год и плановый период 2024 и 2025 годов</t>
  </si>
  <si>
    <t xml:space="preserve">Приложение № 1.1
к решению Краснорогского совета Народных депутатов
                                                        Почепского района Брянской области №    134  от 28.12.  2022г.                                                                              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                                             района Брянской области на 2023 год и плановый период 2024- 2025гг"                                                                               </t>
  </si>
  <si>
    <t>на 2023 год и плановый период 2024 и 2025 годов, предусмотренных приложением №1 к Решению Краснорогского сельского Совета народных депутатов "О бюджете Краснорогского сельского поселения Почепского муниципального района Брянской области на 2023 год и плановый период 2024-2025 годов"</t>
  </si>
  <si>
    <t>Сумма изменений на 2025 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</si>
</sst>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2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view="pageBreakPreview" topLeftCell="A26" zoomScale="98" zoomScaleNormal="110" zoomScaleSheetLayoutView="98" workbookViewId="0">
      <selection activeCell="F58" sqref="F58"/>
    </sheetView>
  </sheetViews>
  <sheetFormatPr defaultRowHeight="15"/>
  <cols>
    <col min="1" max="1" width="24.85546875" customWidth="1"/>
    <col min="2" max="2" width="69.85546875" customWidth="1"/>
    <col min="3" max="4" width="15.28515625" hidden="1" customWidth="1"/>
    <col min="5" max="5" width="15.28515625" customWidth="1"/>
    <col min="6" max="6" width="13.42578125" customWidth="1"/>
    <col min="7" max="7" width="14" customWidth="1"/>
    <col min="8" max="8" width="2.7109375" customWidth="1"/>
    <col min="9" max="9" width="11.28515625" hidden="1" customWidth="1"/>
    <col min="10" max="10" width="30.42578125" customWidth="1"/>
  </cols>
  <sheetData>
    <row r="1" spans="1:10">
      <c r="B1" s="28" t="s">
        <v>87</v>
      </c>
      <c r="C1" s="28"/>
      <c r="D1" s="28"/>
      <c r="E1" s="28"/>
      <c r="F1" s="28"/>
      <c r="G1" s="28"/>
      <c r="H1" s="28"/>
    </row>
    <row r="2" spans="1:10">
      <c r="B2" s="28" t="s">
        <v>72</v>
      </c>
      <c r="C2" s="28"/>
      <c r="D2" s="28"/>
      <c r="E2" s="28"/>
      <c r="F2" s="28"/>
      <c r="G2" s="28"/>
      <c r="H2" s="28"/>
    </row>
    <row r="3" spans="1:10">
      <c r="B3" s="28" t="s">
        <v>73</v>
      </c>
      <c r="C3" s="28"/>
      <c r="D3" s="28"/>
      <c r="E3" s="28"/>
      <c r="F3" s="28"/>
      <c r="G3" s="28"/>
      <c r="H3" s="28"/>
    </row>
    <row r="4" spans="1:10">
      <c r="B4" s="28" t="s">
        <v>88</v>
      </c>
      <c r="C4" s="28"/>
      <c r="D4" s="28"/>
      <c r="E4" s="28"/>
      <c r="F4" s="28"/>
      <c r="G4" s="28"/>
      <c r="H4" s="28"/>
    </row>
    <row r="5" spans="1:10" ht="98.25" customHeight="1">
      <c r="B5" s="22" t="s">
        <v>89</v>
      </c>
      <c r="C5" s="23"/>
      <c r="D5" s="23"/>
      <c r="E5" s="23"/>
      <c r="F5" s="23"/>
      <c r="G5" s="23"/>
      <c r="H5" s="23"/>
      <c r="I5" s="23"/>
      <c r="J5" s="15"/>
    </row>
    <row r="7" spans="1:10" s="17" customFormat="1" ht="39" customHeight="1">
      <c r="A7" s="24" t="s">
        <v>74</v>
      </c>
      <c r="B7" s="27"/>
      <c r="C7" s="27"/>
      <c r="D7" s="27"/>
      <c r="E7" s="27"/>
      <c r="F7" s="27"/>
      <c r="G7" s="27"/>
    </row>
    <row r="8" spans="1:10" s="17" customFormat="1" ht="63" customHeight="1">
      <c r="A8" s="24" t="s">
        <v>90</v>
      </c>
      <c r="B8" s="25"/>
      <c r="C8" s="25"/>
      <c r="D8" s="25"/>
      <c r="E8" s="25"/>
      <c r="F8" s="25"/>
      <c r="G8" s="25"/>
      <c r="H8" s="26"/>
    </row>
    <row r="9" spans="1:10" ht="15.75">
      <c r="B9" s="1"/>
      <c r="G9" s="19" t="s">
        <v>58</v>
      </c>
    </row>
    <row r="10" spans="1:10" s="12" customFormat="1" ht="58.7" customHeight="1">
      <c r="A10" s="11" t="s">
        <v>0</v>
      </c>
      <c r="B10" s="11" t="s">
        <v>1</v>
      </c>
      <c r="C10" s="18" t="s">
        <v>75</v>
      </c>
      <c r="D10" s="18" t="s">
        <v>76</v>
      </c>
      <c r="E10" s="18" t="s">
        <v>77</v>
      </c>
      <c r="F10" s="18" t="s">
        <v>78</v>
      </c>
      <c r="G10" s="18" t="s">
        <v>91</v>
      </c>
      <c r="H10" s="18"/>
      <c r="I10" s="18" t="s">
        <v>77</v>
      </c>
    </row>
    <row r="11" spans="1:10">
      <c r="A11" s="3" t="s">
        <v>2</v>
      </c>
      <c r="B11" s="2" t="s">
        <v>18</v>
      </c>
      <c r="C11" s="9">
        <f>C12+C16+C19+C27</f>
        <v>4220000</v>
      </c>
      <c r="D11" s="9">
        <f>D12+D16+D19+D27</f>
        <v>4267840</v>
      </c>
      <c r="E11" s="9">
        <v>0</v>
      </c>
      <c r="F11" s="9">
        <f t="shared" ref="F11:G11" si="0">F12+F16+F19+F27</f>
        <v>0</v>
      </c>
      <c r="G11" s="9">
        <f t="shared" si="0"/>
        <v>0</v>
      </c>
    </row>
    <row r="12" spans="1:10" ht="16.5" customHeight="1">
      <c r="A12" s="3" t="s">
        <v>3</v>
      </c>
      <c r="B12" s="4" t="s">
        <v>19</v>
      </c>
      <c r="C12" s="9">
        <f>C13</f>
        <v>139000</v>
      </c>
      <c r="D12" s="9">
        <f>D13</f>
        <v>139000</v>
      </c>
      <c r="E12" s="9">
        <f t="shared" ref="E12:E40" si="1">D12-C12</f>
        <v>0</v>
      </c>
      <c r="F12" s="9">
        <f t="shared" ref="F12:G12" si="2">F13</f>
        <v>0</v>
      </c>
      <c r="G12" s="9">
        <f t="shared" si="2"/>
        <v>0</v>
      </c>
    </row>
    <row r="13" spans="1:10">
      <c r="A13" s="3" t="s">
        <v>4</v>
      </c>
      <c r="B13" s="6" t="s">
        <v>20</v>
      </c>
      <c r="C13" s="13">
        <f>C14+C15</f>
        <v>139000</v>
      </c>
      <c r="D13" s="13">
        <f>D14+D15</f>
        <v>139000</v>
      </c>
      <c r="E13" s="9">
        <f t="shared" si="1"/>
        <v>0</v>
      </c>
      <c r="F13" s="13">
        <f t="shared" ref="F13:G13" si="3">F14+F15</f>
        <v>0</v>
      </c>
      <c r="G13" s="13">
        <f t="shared" si="3"/>
        <v>0</v>
      </c>
    </row>
    <row r="14" spans="1:10" ht="60.75" customHeight="1">
      <c r="A14" s="3" t="s">
        <v>5</v>
      </c>
      <c r="B14" s="6" t="s">
        <v>21</v>
      </c>
      <c r="C14" s="13">
        <v>139000</v>
      </c>
      <c r="D14" s="13">
        <v>139000</v>
      </c>
      <c r="E14" s="9">
        <f t="shared" si="1"/>
        <v>0</v>
      </c>
      <c r="F14" s="13">
        <v>0</v>
      </c>
      <c r="G14" s="13">
        <v>0</v>
      </c>
    </row>
    <row r="15" spans="1:10" ht="1.5" hidden="1" customHeight="1">
      <c r="A15" s="3" t="s">
        <v>45</v>
      </c>
      <c r="B15" s="6" t="s">
        <v>46</v>
      </c>
      <c r="C15" s="13"/>
      <c r="D15" s="13"/>
      <c r="E15" s="9">
        <f t="shared" si="1"/>
        <v>0</v>
      </c>
      <c r="F15" s="13"/>
      <c r="G15" s="13"/>
    </row>
    <row r="16" spans="1:10">
      <c r="A16" s="3" t="s">
        <v>6</v>
      </c>
      <c r="B16" s="4" t="s">
        <v>22</v>
      </c>
      <c r="C16" s="9">
        <f>C17</f>
        <v>864000</v>
      </c>
      <c r="D16" s="9">
        <f>D17</f>
        <v>864000</v>
      </c>
      <c r="E16" s="9">
        <f t="shared" si="1"/>
        <v>0</v>
      </c>
      <c r="F16" s="9">
        <f t="shared" ref="F16:G17" si="4">F17</f>
        <v>0</v>
      </c>
      <c r="G16" s="9">
        <f t="shared" si="4"/>
        <v>0</v>
      </c>
    </row>
    <row r="17" spans="1:7">
      <c r="A17" s="3" t="s">
        <v>8</v>
      </c>
      <c r="B17" s="6" t="s">
        <v>23</v>
      </c>
      <c r="C17" s="13">
        <f>C18</f>
        <v>864000</v>
      </c>
      <c r="D17" s="13">
        <f>D18</f>
        <v>864000</v>
      </c>
      <c r="E17" s="9">
        <f t="shared" si="1"/>
        <v>0</v>
      </c>
      <c r="F17" s="13">
        <f t="shared" si="4"/>
        <v>0</v>
      </c>
      <c r="G17" s="13">
        <f t="shared" si="4"/>
        <v>0</v>
      </c>
    </row>
    <row r="18" spans="1:7">
      <c r="A18" s="3" t="s">
        <v>44</v>
      </c>
      <c r="B18" s="6" t="s">
        <v>23</v>
      </c>
      <c r="C18" s="13">
        <v>864000</v>
      </c>
      <c r="D18" s="13">
        <v>864000</v>
      </c>
      <c r="E18" s="9">
        <f t="shared" si="1"/>
        <v>0</v>
      </c>
      <c r="F18" s="13">
        <v>0</v>
      </c>
      <c r="G18" s="13">
        <v>0</v>
      </c>
    </row>
    <row r="19" spans="1:7">
      <c r="A19" s="3" t="s">
        <v>7</v>
      </c>
      <c r="B19" s="4" t="s">
        <v>24</v>
      </c>
      <c r="C19" s="9">
        <f>C20+C22</f>
        <v>3217000</v>
      </c>
      <c r="D19" s="9">
        <f>D20+D22</f>
        <v>3217000</v>
      </c>
      <c r="E19" s="9">
        <f t="shared" si="1"/>
        <v>0</v>
      </c>
      <c r="F19" s="9">
        <f t="shared" ref="F19:G19" si="5">F20+F22</f>
        <v>0</v>
      </c>
      <c r="G19" s="9">
        <f t="shared" si="5"/>
        <v>0</v>
      </c>
    </row>
    <row r="20" spans="1:7">
      <c r="A20" s="3" t="s">
        <v>9</v>
      </c>
      <c r="B20" s="6" t="s">
        <v>25</v>
      </c>
      <c r="C20" s="13">
        <f>C21</f>
        <v>588000</v>
      </c>
      <c r="D20" s="13">
        <f>D21</f>
        <v>588000</v>
      </c>
      <c r="E20" s="9">
        <f t="shared" si="1"/>
        <v>0</v>
      </c>
      <c r="F20" s="13">
        <f t="shared" ref="F20:G20" si="6">F21</f>
        <v>0</v>
      </c>
      <c r="G20" s="13">
        <f t="shared" si="6"/>
        <v>0</v>
      </c>
    </row>
    <row r="21" spans="1:7" ht="47.25" customHeight="1">
      <c r="A21" s="3" t="s">
        <v>10</v>
      </c>
      <c r="B21" s="6" t="s">
        <v>26</v>
      </c>
      <c r="C21" s="13">
        <v>588000</v>
      </c>
      <c r="D21" s="13">
        <v>588000</v>
      </c>
      <c r="E21" s="9">
        <f t="shared" si="1"/>
        <v>0</v>
      </c>
      <c r="F21" s="13">
        <v>0</v>
      </c>
      <c r="G21" s="13">
        <v>0</v>
      </c>
    </row>
    <row r="22" spans="1:7">
      <c r="A22" s="3" t="s">
        <v>11</v>
      </c>
      <c r="B22" s="4" t="s">
        <v>27</v>
      </c>
      <c r="C22" s="9">
        <f>C23+C25</f>
        <v>2629000</v>
      </c>
      <c r="D22" s="9">
        <f>D23+D25</f>
        <v>2629000</v>
      </c>
      <c r="E22" s="9">
        <f t="shared" si="1"/>
        <v>0</v>
      </c>
      <c r="F22" s="9">
        <f t="shared" ref="F22:G22" si="7">F23+F25</f>
        <v>0</v>
      </c>
      <c r="G22" s="9">
        <f t="shared" si="7"/>
        <v>0</v>
      </c>
    </row>
    <row r="23" spans="1:7">
      <c r="A23" s="3" t="s">
        <v>17</v>
      </c>
      <c r="B23" s="6" t="s">
        <v>28</v>
      </c>
      <c r="C23" s="13">
        <f>C24</f>
        <v>1526000</v>
      </c>
      <c r="D23" s="13">
        <f>D24</f>
        <v>1526000</v>
      </c>
      <c r="E23" s="9">
        <f t="shared" si="1"/>
        <v>0</v>
      </c>
      <c r="F23" s="13">
        <f t="shared" ref="F23:G23" si="8">F24</f>
        <v>0</v>
      </c>
      <c r="G23" s="13">
        <f t="shared" si="8"/>
        <v>0</v>
      </c>
    </row>
    <row r="24" spans="1:7" ht="30.2" customHeight="1">
      <c r="A24" s="3" t="s">
        <v>12</v>
      </c>
      <c r="B24" s="6" t="s">
        <v>29</v>
      </c>
      <c r="C24" s="13">
        <v>1526000</v>
      </c>
      <c r="D24" s="13">
        <v>1526000</v>
      </c>
      <c r="E24" s="9">
        <f t="shared" si="1"/>
        <v>0</v>
      </c>
      <c r="F24" s="13">
        <v>0</v>
      </c>
      <c r="G24" s="13">
        <v>0</v>
      </c>
    </row>
    <row r="25" spans="1:7">
      <c r="A25" s="3" t="s">
        <v>13</v>
      </c>
      <c r="B25" s="6" t="s">
        <v>30</v>
      </c>
      <c r="C25" s="13">
        <f>C26</f>
        <v>1103000</v>
      </c>
      <c r="D25" s="13">
        <f>D26</f>
        <v>1103000</v>
      </c>
      <c r="E25" s="9">
        <f t="shared" si="1"/>
        <v>0</v>
      </c>
      <c r="F25" s="13">
        <f t="shared" ref="F25:G25" si="9">F26</f>
        <v>0</v>
      </c>
      <c r="G25" s="13">
        <f t="shared" si="9"/>
        <v>0</v>
      </c>
    </row>
    <row r="26" spans="1:7" ht="33.75" customHeight="1">
      <c r="A26" s="3" t="s">
        <v>14</v>
      </c>
      <c r="B26" s="6" t="s">
        <v>31</v>
      </c>
      <c r="C26" s="13">
        <v>1103000</v>
      </c>
      <c r="D26" s="13">
        <v>1103000</v>
      </c>
      <c r="E26" s="9">
        <f t="shared" si="1"/>
        <v>0</v>
      </c>
      <c r="F26" s="13">
        <v>0</v>
      </c>
      <c r="G26" s="13">
        <v>0</v>
      </c>
    </row>
    <row r="27" spans="1:7" ht="32.25" customHeight="1">
      <c r="A27" s="3" t="s">
        <v>83</v>
      </c>
      <c r="B27" s="4" t="s">
        <v>79</v>
      </c>
      <c r="C27" s="9">
        <f t="shared" ref="C27:G29" si="10">C28</f>
        <v>0</v>
      </c>
      <c r="D27" s="9">
        <f t="shared" si="10"/>
        <v>47840</v>
      </c>
      <c r="E27" s="9">
        <v>0</v>
      </c>
      <c r="F27" s="9">
        <f t="shared" si="10"/>
        <v>0</v>
      </c>
      <c r="G27" s="9">
        <f t="shared" si="10"/>
        <v>0</v>
      </c>
    </row>
    <row r="28" spans="1:7" ht="78.75" customHeight="1">
      <c r="A28" s="3" t="s">
        <v>84</v>
      </c>
      <c r="B28" s="6" t="s">
        <v>80</v>
      </c>
      <c r="C28" s="16">
        <f t="shared" si="10"/>
        <v>0</v>
      </c>
      <c r="D28" s="16">
        <f t="shared" si="10"/>
        <v>47840</v>
      </c>
      <c r="E28" s="9">
        <v>0</v>
      </c>
      <c r="F28" s="16">
        <f t="shared" si="10"/>
        <v>0</v>
      </c>
      <c r="G28" s="16">
        <f t="shared" si="10"/>
        <v>0</v>
      </c>
    </row>
    <row r="29" spans="1:7" ht="90.75" customHeight="1">
      <c r="A29" s="3" t="s">
        <v>85</v>
      </c>
      <c r="B29" s="6" t="s">
        <v>81</v>
      </c>
      <c r="C29" s="16">
        <f t="shared" si="10"/>
        <v>0</v>
      </c>
      <c r="D29" s="16">
        <f t="shared" si="10"/>
        <v>47840</v>
      </c>
      <c r="E29" s="9">
        <v>0</v>
      </c>
      <c r="F29" s="16">
        <f t="shared" si="10"/>
        <v>0</v>
      </c>
      <c r="G29" s="16">
        <f t="shared" si="10"/>
        <v>0</v>
      </c>
    </row>
    <row r="30" spans="1:7" ht="90" customHeight="1">
      <c r="A30" s="3" t="s">
        <v>86</v>
      </c>
      <c r="B30" s="6" t="s">
        <v>82</v>
      </c>
      <c r="C30" s="16">
        <v>0</v>
      </c>
      <c r="D30" s="16">
        <v>47840</v>
      </c>
      <c r="E30" s="9">
        <v>0</v>
      </c>
      <c r="F30" s="13">
        <v>0</v>
      </c>
      <c r="G30" s="13">
        <v>0</v>
      </c>
    </row>
    <row r="31" spans="1:7" ht="18.75" customHeight="1">
      <c r="A31" s="3" t="s">
        <v>15</v>
      </c>
      <c r="B31" s="4" t="s">
        <v>32</v>
      </c>
      <c r="C31" s="10">
        <f>C32+C47</f>
        <v>6401066.8099999996</v>
      </c>
      <c r="D31" s="10">
        <f>D32+D47</f>
        <v>6401066.8099999996</v>
      </c>
      <c r="E31" s="9">
        <f>E32</f>
        <v>6085342.4100000001</v>
      </c>
      <c r="F31" s="10">
        <f t="shared" ref="F31:G31" si="11">F32+F47</f>
        <v>0</v>
      </c>
      <c r="G31" s="10">
        <f t="shared" si="11"/>
        <v>0</v>
      </c>
    </row>
    <row r="32" spans="1:7" ht="33.75" customHeight="1">
      <c r="A32" s="3" t="s">
        <v>16</v>
      </c>
      <c r="B32" s="4" t="s">
        <v>33</v>
      </c>
      <c r="C32" s="10">
        <f>C33+C41+C44+C38</f>
        <v>6401066.8099999996</v>
      </c>
      <c r="D32" s="10">
        <f>D33+D41+D44+D38</f>
        <v>6401066.8099999996</v>
      </c>
      <c r="E32" s="9">
        <f>E44</f>
        <v>6085342.4100000001</v>
      </c>
      <c r="F32" s="10">
        <f t="shared" ref="F32:G32" si="12">F33+F41+F44+F38</f>
        <v>0</v>
      </c>
      <c r="G32" s="10">
        <f t="shared" si="12"/>
        <v>0</v>
      </c>
    </row>
    <row r="33" spans="1:7" ht="33" customHeight="1">
      <c r="A33" s="3" t="s">
        <v>59</v>
      </c>
      <c r="B33" s="6" t="s">
        <v>34</v>
      </c>
      <c r="C33" s="10">
        <f>C34+C36</f>
        <v>211000</v>
      </c>
      <c r="D33" s="10">
        <f>D34+D36</f>
        <v>211000</v>
      </c>
      <c r="E33" s="9">
        <f t="shared" si="1"/>
        <v>0</v>
      </c>
      <c r="F33" s="10">
        <f t="shared" ref="F33:G33" si="13">F34+F36</f>
        <v>0</v>
      </c>
      <c r="G33" s="10">
        <f t="shared" si="13"/>
        <v>0</v>
      </c>
    </row>
    <row r="34" spans="1:7" ht="33" customHeight="1">
      <c r="A34" s="3" t="s">
        <v>69</v>
      </c>
      <c r="B34" s="6" t="s">
        <v>70</v>
      </c>
      <c r="C34" s="13">
        <f>C35</f>
        <v>211000</v>
      </c>
      <c r="D34" s="13">
        <f>D35</f>
        <v>211000</v>
      </c>
      <c r="E34" s="9">
        <f t="shared" si="1"/>
        <v>0</v>
      </c>
      <c r="F34" s="13">
        <f t="shared" ref="F34:G34" si="14">F35</f>
        <v>0</v>
      </c>
      <c r="G34" s="13">
        <f t="shared" si="14"/>
        <v>0</v>
      </c>
    </row>
    <row r="35" spans="1:7" ht="33" customHeight="1">
      <c r="A35" s="3" t="s">
        <v>68</v>
      </c>
      <c r="B35" s="6" t="s">
        <v>71</v>
      </c>
      <c r="C35" s="13">
        <v>211000</v>
      </c>
      <c r="D35" s="13">
        <v>211000</v>
      </c>
      <c r="E35" s="9">
        <f t="shared" si="1"/>
        <v>0</v>
      </c>
      <c r="F35" s="21">
        <v>0</v>
      </c>
      <c r="G35" s="21">
        <v>0</v>
      </c>
    </row>
    <row r="36" spans="1:7" ht="32.25" hidden="1" customHeight="1">
      <c r="A36" s="3" t="s">
        <v>60</v>
      </c>
      <c r="B36" s="6" t="s">
        <v>35</v>
      </c>
      <c r="C36" s="13">
        <f>C37</f>
        <v>0</v>
      </c>
      <c r="D36" s="13">
        <f>D37</f>
        <v>0</v>
      </c>
      <c r="E36" s="9">
        <f t="shared" si="1"/>
        <v>0</v>
      </c>
      <c r="F36" s="13">
        <f t="shared" ref="F36:G36" si="15">F37</f>
        <v>0</v>
      </c>
      <c r="G36" s="13">
        <f t="shared" si="15"/>
        <v>0</v>
      </c>
    </row>
    <row r="37" spans="1:7" ht="33" hidden="1" customHeight="1">
      <c r="A37" s="3" t="s">
        <v>61</v>
      </c>
      <c r="B37" s="6" t="s">
        <v>36</v>
      </c>
      <c r="C37" s="13">
        <v>0</v>
      </c>
      <c r="D37" s="13">
        <v>0</v>
      </c>
      <c r="E37" s="9">
        <f t="shared" si="1"/>
        <v>0</v>
      </c>
      <c r="F37" s="13">
        <v>0</v>
      </c>
      <c r="G37" s="13">
        <v>0</v>
      </c>
    </row>
    <row r="38" spans="1:7" ht="31.5" hidden="1" customHeight="1">
      <c r="A38" s="3" t="s">
        <v>49</v>
      </c>
      <c r="B38" s="4" t="s">
        <v>50</v>
      </c>
      <c r="C38" s="9">
        <f>C39</f>
        <v>0</v>
      </c>
      <c r="D38" s="9">
        <f>D39</f>
        <v>0</v>
      </c>
      <c r="E38" s="9">
        <f t="shared" si="1"/>
        <v>0</v>
      </c>
      <c r="F38" s="9">
        <f>F39</f>
        <v>0</v>
      </c>
      <c r="G38" s="13">
        <f>F38-C38</f>
        <v>0</v>
      </c>
    </row>
    <row r="39" spans="1:7" ht="31.5" hidden="1" customHeight="1">
      <c r="A39" s="3" t="s">
        <v>48</v>
      </c>
      <c r="B39" s="6" t="s">
        <v>51</v>
      </c>
      <c r="C39" s="13">
        <f>C40</f>
        <v>0</v>
      </c>
      <c r="D39" s="13">
        <f>D40</f>
        <v>0</v>
      </c>
      <c r="E39" s="9">
        <f t="shared" si="1"/>
        <v>0</v>
      </c>
      <c r="F39" s="13">
        <f>F40</f>
        <v>0</v>
      </c>
      <c r="G39" s="13">
        <f>F39-C39</f>
        <v>0</v>
      </c>
    </row>
    <row r="40" spans="1:7" ht="31.5" hidden="1" customHeight="1">
      <c r="A40" s="3" t="s">
        <v>47</v>
      </c>
      <c r="B40" s="6" t="s">
        <v>51</v>
      </c>
      <c r="C40" s="13"/>
      <c r="D40" s="13"/>
      <c r="E40" s="9">
        <f t="shared" si="1"/>
        <v>0</v>
      </c>
      <c r="F40" s="13"/>
      <c r="G40" s="13"/>
    </row>
    <row r="41" spans="1:7" ht="21" customHeight="1">
      <c r="A41" s="3" t="s">
        <v>67</v>
      </c>
      <c r="B41" s="4" t="s">
        <v>37</v>
      </c>
      <c r="C41" s="10">
        <f>C42</f>
        <v>237741.81</v>
      </c>
      <c r="D41" s="10">
        <f>D42</f>
        <v>237741.81</v>
      </c>
      <c r="E41" s="9">
        <v>0</v>
      </c>
      <c r="F41" s="10">
        <f t="shared" ref="F41:G42" si="16">F42</f>
        <v>0</v>
      </c>
      <c r="G41" s="10">
        <f t="shared" si="16"/>
        <v>0</v>
      </c>
    </row>
    <row r="42" spans="1:7" ht="36" customHeight="1">
      <c r="A42" s="3" t="s">
        <v>66</v>
      </c>
      <c r="B42" s="7" t="s">
        <v>38</v>
      </c>
      <c r="C42" s="13">
        <f>C43</f>
        <v>237741.81</v>
      </c>
      <c r="D42" s="13">
        <f>D43</f>
        <v>237741.81</v>
      </c>
      <c r="E42" s="9">
        <v>0</v>
      </c>
      <c r="F42" s="13">
        <f t="shared" si="16"/>
        <v>0</v>
      </c>
      <c r="G42" s="13">
        <f t="shared" si="16"/>
        <v>0</v>
      </c>
    </row>
    <row r="43" spans="1:7" ht="34.5" customHeight="1">
      <c r="A43" s="3" t="s">
        <v>65</v>
      </c>
      <c r="B43" s="7" t="s">
        <v>39</v>
      </c>
      <c r="C43" s="13">
        <v>237741.81</v>
      </c>
      <c r="D43" s="13">
        <v>237741.81</v>
      </c>
      <c r="E43" s="9">
        <v>0</v>
      </c>
      <c r="F43" s="13">
        <v>0</v>
      </c>
      <c r="G43" s="13">
        <v>0</v>
      </c>
    </row>
    <row r="44" spans="1:7" ht="20.25" customHeight="1">
      <c r="A44" s="3" t="s">
        <v>62</v>
      </c>
      <c r="B44" s="4" t="s">
        <v>40</v>
      </c>
      <c r="C44" s="9">
        <f t="shared" ref="C44:E45" si="17">C45</f>
        <v>5952325</v>
      </c>
      <c r="D44" s="9">
        <f t="shared" si="17"/>
        <v>5952325</v>
      </c>
      <c r="E44" s="9">
        <f t="shared" si="17"/>
        <v>6085342.4100000001</v>
      </c>
      <c r="F44" s="9">
        <f t="shared" ref="F44:G45" si="18">F45</f>
        <v>0</v>
      </c>
      <c r="G44" s="9">
        <f t="shared" si="18"/>
        <v>0</v>
      </c>
    </row>
    <row r="45" spans="1:7" ht="52.5" customHeight="1">
      <c r="A45" s="3" t="s">
        <v>63</v>
      </c>
      <c r="B45" s="8" t="s">
        <v>41</v>
      </c>
      <c r="C45" s="13">
        <f t="shared" si="17"/>
        <v>5952325</v>
      </c>
      <c r="D45" s="13">
        <f t="shared" si="17"/>
        <v>5952325</v>
      </c>
      <c r="E45" s="9">
        <f t="shared" si="17"/>
        <v>6085342.4100000001</v>
      </c>
      <c r="F45" s="9">
        <f t="shared" si="18"/>
        <v>0</v>
      </c>
      <c r="G45" s="9">
        <f t="shared" si="18"/>
        <v>0</v>
      </c>
    </row>
    <row r="46" spans="1:7" ht="63" customHeight="1">
      <c r="A46" s="3" t="s">
        <v>64</v>
      </c>
      <c r="B46" s="8" t="s">
        <v>42</v>
      </c>
      <c r="C46" s="20">
        <f>924227+28098+5000000</f>
        <v>5952325</v>
      </c>
      <c r="D46" s="20">
        <f>924227+28098+5000000</f>
        <v>5952325</v>
      </c>
      <c r="E46" s="9">
        <v>6085342.4100000001</v>
      </c>
      <c r="F46" s="14">
        <v>0</v>
      </c>
      <c r="G46" s="13">
        <v>0</v>
      </c>
    </row>
    <row r="47" spans="1:7" ht="30" hidden="1" customHeight="1">
      <c r="A47" s="3" t="s">
        <v>55</v>
      </c>
      <c r="B47" s="2" t="s">
        <v>52</v>
      </c>
      <c r="C47" s="10">
        <f>C48</f>
        <v>0</v>
      </c>
      <c r="D47" s="10"/>
      <c r="E47" s="10"/>
      <c r="F47" s="10">
        <f>F48</f>
        <v>0</v>
      </c>
      <c r="G47" s="13">
        <f>F47-C47</f>
        <v>0</v>
      </c>
    </row>
    <row r="48" spans="1:7" ht="49.5" hidden="1" customHeight="1">
      <c r="A48" s="3" t="s">
        <v>53</v>
      </c>
      <c r="B48" s="8" t="s">
        <v>56</v>
      </c>
      <c r="C48" s="14">
        <f>C49</f>
        <v>0</v>
      </c>
      <c r="D48" s="14"/>
      <c r="E48" s="14"/>
      <c r="F48" s="14">
        <f>F49</f>
        <v>0</v>
      </c>
      <c r="G48" s="13">
        <f>F48-C48</f>
        <v>0</v>
      </c>
    </row>
    <row r="49" spans="1:7" ht="43.5" hidden="1" customHeight="1">
      <c r="A49" s="3" t="s">
        <v>54</v>
      </c>
      <c r="B49" s="8" t="s">
        <v>57</v>
      </c>
      <c r="C49" s="14"/>
      <c r="D49" s="14"/>
      <c r="E49" s="14"/>
      <c r="F49" s="14"/>
      <c r="G49" s="13"/>
    </row>
    <row r="50" spans="1:7" ht="20.25" customHeight="1">
      <c r="A50" s="5"/>
      <c r="B50" s="2" t="s">
        <v>43</v>
      </c>
      <c r="C50" s="10">
        <f>C31+C11</f>
        <v>10621066.809999999</v>
      </c>
      <c r="D50" s="10">
        <f t="shared" ref="D50:E50" si="19">D31+D11</f>
        <v>10668906.809999999</v>
      </c>
      <c r="E50" s="10">
        <f t="shared" si="19"/>
        <v>6085342.4100000001</v>
      </c>
      <c r="F50" s="10">
        <f t="shared" ref="F50:G50" si="20">F31+F11</f>
        <v>0</v>
      </c>
      <c r="G50" s="10">
        <f t="shared" si="20"/>
        <v>0</v>
      </c>
    </row>
  </sheetData>
  <mergeCells count="7">
    <mergeCell ref="B5:I5"/>
    <mergeCell ref="A8:H8"/>
    <mergeCell ref="A7:G7"/>
    <mergeCell ref="B1:H1"/>
    <mergeCell ref="B2:H2"/>
    <mergeCell ref="B3:H3"/>
    <mergeCell ref="B4:H4"/>
  </mergeCells>
  <pageMargins left="0.51181102362204722" right="0.51181102362204722" top="0.59055118110236227" bottom="0.74803149606299213" header="0" footer="0"/>
  <pageSetup paperSize="9" scale="5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2023-03-27T16:37:49Z</dcterms:modified>
</cp:coreProperties>
</file>